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updateLinks="always" defaultThemeVersion="166925"/>
  <mc:AlternateContent xmlns:mc="http://schemas.openxmlformats.org/markup-compatibility/2006">
    <mc:Choice Requires="x15">
      <x15ac:absPath xmlns:x15ac="http://schemas.microsoft.com/office/spreadsheetml/2010/11/ac" url="R:\SPEKTER\PODROČJA\KOLEGIJ\RESNICA\Objava\Popisi - popravek 14. 11. 2025\"/>
    </mc:Choice>
  </mc:AlternateContent>
  <xr:revisionPtr revIDLastSave="0" documentId="13_ncr:1_{2A6EFF12-3722-4FFE-ABB8-1B7FBE7C5317}" xr6:coauthVersionLast="47" xr6:coauthVersionMax="47" xr10:uidLastSave="{00000000-0000-0000-0000-000000000000}"/>
  <bookViews>
    <workbookView xWindow="-120" yWindow="-120" windowWidth="29040" windowHeight="15720" xr2:uid="{9C305CE2-F728-4729-95EE-7C4DE1446005}"/>
  </bookViews>
  <sheets>
    <sheet name="REKAPITULACIJ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Print_Area" localSheetId="0">REKAPITULACIJA!$A$1:$I$162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8" i="1" l="1"/>
  <c r="I66" i="1"/>
  <c r="I64" i="1"/>
  <c r="I62" i="1"/>
  <c r="I60" i="1"/>
  <c r="I58" i="1"/>
  <c r="I118" i="1"/>
  <c r="I116" i="1" l="1"/>
  <c r="I106" i="1"/>
  <c r="I104" i="1"/>
  <c r="I102" i="1"/>
  <c r="I100" i="1"/>
  <c r="I98" i="1"/>
  <c r="I96" i="1"/>
  <c r="I94" i="1"/>
  <c r="I92" i="1"/>
  <c r="I90" i="1"/>
  <c r="I88" i="1"/>
  <c r="I86" i="1"/>
  <c r="I84" i="1"/>
  <c r="I82" i="1"/>
  <c r="I80" i="1"/>
  <c r="I78" i="1"/>
  <c r="I76" i="1"/>
  <c r="I74" i="1"/>
  <c r="I108" i="1" l="1"/>
  <c r="I52" i="1" l="1"/>
  <c r="I50" i="1"/>
  <c r="I160" i="1" l="1"/>
  <c r="I158" i="1"/>
  <c r="I156" i="1"/>
  <c r="I154" i="1"/>
  <c r="I152" i="1"/>
  <c r="I150" i="1"/>
  <c r="I148" i="1" l="1"/>
  <c r="I144" i="1" l="1"/>
  <c r="I140" i="1" l="1"/>
  <c r="I138" i="1"/>
  <c r="I136" i="1"/>
  <c r="I134" i="1"/>
  <c r="I132" i="1"/>
  <c r="I130" i="1"/>
  <c r="I124" i="1" l="1"/>
  <c r="I122" i="1" l="1"/>
  <c r="I120" i="1" l="1"/>
  <c r="I22" i="1" l="1"/>
  <c r="I142" i="1"/>
  <c r="I20" i="1" s="1"/>
  <c r="I110" i="1"/>
  <c r="I16" i="1" s="1"/>
  <c r="I54" i="1"/>
  <c r="I12" i="1" s="1"/>
  <c r="I162" i="1" l="1"/>
  <c r="I24" i="1" s="1"/>
  <c r="I70" i="1"/>
  <c r="I14" i="1" s="1"/>
  <c r="I114" i="1" l="1"/>
  <c r="I126" i="1" s="1"/>
  <c r="I18" i="1" s="1"/>
  <c r="I26" i="1" s="1"/>
  <c r="I28" i="1" l="1"/>
  <c r="I30" i="1" l="1"/>
  <c r="I32" i="1" s="1"/>
  <c r="I34" i="1" l="1"/>
  <c r="I36" i="1" s="1"/>
</calcChain>
</file>

<file path=xl/sharedStrings.xml><?xml version="1.0" encoding="utf-8"?>
<sst xmlns="http://schemas.openxmlformats.org/spreadsheetml/2006/main" count="148" uniqueCount="103">
  <si>
    <t xml:space="preserve">INVESTITOR: </t>
  </si>
  <si>
    <t>SPEKTER d.o.o., Trg revolucije 7, 1420 TRBOVLJE</t>
  </si>
  <si>
    <t>OBČINA HRASTNIK, Pot VITKA Pavliča 5, 1430 HRASTNIK</t>
  </si>
  <si>
    <t>OBJEKT: STANOVANJSKO NASELJE "RESNICA" HRASTNIK - 1.FAZA</t>
  </si>
  <si>
    <t>ŠT. PROJEKTA: PZI št. 24-14-RES; PZO št. 741/2025</t>
  </si>
  <si>
    <t>I.</t>
  </si>
  <si>
    <t>PRIPRAVLJALNA IN ZAKLJUČNA DELA</t>
  </si>
  <si>
    <t>II.</t>
  </si>
  <si>
    <t>GRADBENA DELA</t>
  </si>
  <si>
    <t>III.</t>
  </si>
  <si>
    <t>OBRTNIŠKA DELA</t>
  </si>
  <si>
    <t>IV.</t>
  </si>
  <si>
    <t>ELEKTRO INŠTALACIJE IN ELEKTRO OPREMA</t>
  </si>
  <si>
    <t>STROJNE INŠTALACIJE IN STROJNA OPREMA</t>
  </si>
  <si>
    <t xml:space="preserve"> </t>
  </si>
  <si>
    <t>VI.</t>
  </si>
  <si>
    <t>ZUNANJA UREDITEV - FEKALNA IN METEORNA KANALIZ.</t>
  </si>
  <si>
    <t>VII.</t>
  </si>
  <si>
    <t>ZUNANJA UREDITEV</t>
  </si>
  <si>
    <t>VIII.</t>
  </si>
  <si>
    <t>NEPREDVIDENA DELA 3 %</t>
  </si>
  <si>
    <t>SKUPAJ BREZ DDV:</t>
  </si>
  <si>
    <t>DDV 9,5 %</t>
  </si>
  <si>
    <t>SKUPAJ Z DDV:</t>
  </si>
  <si>
    <t>V ceni po enoti je zajeta dobava, vgrajevanje, zunanji in notranji transporti z vsemi dodatnimi deli. V ceni po enoti ni zajet DDV in je dodan kot posebna postavka pri rekapitulaciji. Ponudnik izjavlja, da je v celoti seznanjen in je pregledal in preveril projektno tehnično dokumentacijo, in da na projektne ter tehnične rešitve, dimenzije, količine, izvedbo in izbor materialov nima pripomb.</t>
  </si>
  <si>
    <t>Ponudnik izjavlja, da je ponudba podana na mediju (Excelu) preverjana in ekvivalentna pismeni obliki. Vsaka stran podpisa mora biti podpisana in opremljena s pečatom. Ponudba, ki ne izpolnjuje zgoraj navedenih pogojev ni popolna in se smatra kot neveljavna.</t>
  </si>
  <si>
    <t>Kraj, datum, podpis in žig ponudnika:</t>
  </si>
  <si>
    <t/>
  </si>
  <si>
    <t>REKAPITULACIJA PO POSAMEZNIH SKLOPIH</t>
  </si>
  <si>
    <t>1.</t>
  </si>
  <si>
    <t>2.</t>
  </si>
  <si>
    <t>ODSTRANITEV OBJEKTA - ULICA PRVOBORCEV 39</t>
  </si>
  <si>
    <t>SKUPAJ PRIPRAVLJALNA IN ZAKLJUČNA DELA brez DDV</t>
  </si>
  <si>
    <t>VAROVANJE GRADBENE JAME</t>
  </si>
  <si>
    <t>ZEMELJSKA DELA</t>
  </si>
  <si>
    <t>3.</t>
  </si>
  <si>
    <t>BETONSKA IN ARMIRANO BETONSKA DELA</t>
  </si>
  <si>
    <t>4.</t>
  </si>
  <si>
    <t>TESARSKA DELA</t>
  </si>
  <si>
    <t>5.</t>
  </si>
  <si>
    <t>ZIDARSKA DELA</t>
  </si>
  <si>
    <t>6.</t>
  </si>
  <si>
    <t>TALNI SLOJI TLAKOV</t>
  </si>
  <si>
    <t>SKUPAJ GRADBENA DELA brez DDV</t>
  </si>
  <si>
    <t>KROVSKO KLEPARSKA DELA</t>
  </si>
  <si>
    <t>FASADERSKA DELA</t>
  </si>
  <si>
    <t>KLJUČAVNIČARSKA DELA</t>
  </si>
  <si>
    <t>STAVBNO POHIŠTVO</t>
  </si>
  <si>
    <t>ALU DELA</t>
  </si>
  <si>
    <t>KOVINSKA DELA</t>
  </si>
  <si>
    <t>7.</t>
  </si>
  <si>
    <t>MIZARSKA DELA</t>
  </si>
  <si>
    <t>8.</t>
  </si>
  <si>
    <t>GARAŽNA VRATA</t>
  </si>
  <si>
    <t>9.</t>
  </si>
  <si>
    <t>MAVČNO KARTONSKA DELA</t>
  </si>
  <si>
    <t>10.</t>
  </si>
  <si>
    <t>BALKON-LOŽA</t>
  </si>
  <si>
    <t>11.</t>
  </si>
  <si>
    <t>TLAKARSKA DELA</t>
  </si>
  <si>
    <t>12.</t>
  </si>
  <si>
    <t>KERAMIČARSKA DELA</t>
  </si>
  <si>
    <t>13.</t>
  </si>
  <si>
    <t>SLIKOPLESKARSKA DELA</t>
  </si>
  <si>
    <t>14.</t>
  </si>
  <si>
    <t>OKENSKE POLICE</t>
  </si>
  <si>
    <t>15.</t>
  </si>
  <si>
    <t>SENČILA</t>
  </si>
  <si>
    <t>16.</t>
  </si>
  <si>
    <t>PODTLAČNO ODVODNJAVANJE (Pluvia)</t>
  </si>
  <si>
    <t>17.</t>
  </si>
  <si>
    <t>DVIGALO</t>
  </si>
  <si>
    <t>18.</t>
  </si>
  <si>
    <t>OPREMA ZA OZNAČEVANJE</t>
  </si>
  <si>
    <t>SKUPAJ OBRTNIŠKA DELA brez DDV</t>
  </si>
  <si>
    <t>PRIPRAVLJALNA DELA</t>
  </si>
  <si>
    <t>ZUNANJI TLAKI</t>
  </si>
  <si>
    <t>PROMETNA SIGNALIZACIJA</t>
  </si>
  <si>
    <t>GRADBENA DELA ZA METEORNO IN FEKALNO KANALIZACIJO</t>
  </si>
  <si>
    <t xml:space="preserve">KOLESARNICA, SMETARNICA </t>
  </si>
  <si>
    <t>VODOHRAN</t>
  </si>
  <si>
    <t>SKUPAJ ZUNANJA UREDITEV:</t>
  </si>
  <si>
    <t>TOPLOVOD IN TOPLOTNA POSTAJA</t>
  </si>
  <si>
    <t>OGREVANJE IN HLAJENJE</t>
  </si>
  <si>
    <t>JAVNI VODOVOD, VODOHRAN</t>
  </si>
  <si>
    <t>VODOVODNI PRIKLJUČKI</t>
  </si>
  <si>
    <t>VODOVOD IN VERTIKALNA KANALIZACIJA</t>
  </si>
  <si>
    <t>PREZRAČEVANJE</t>
  </si>
  <si>
    <t>SKUPAJ STROJNE INSTALACIJE IN STROJNA OPREMA brez DDV</t>
  </si>
  <si>
    <t>ZUNANJA UREDITEV - FEKALNA IN METEORNA KANALIZACIJA brez DDV</t>
  </si>
  <si>
    <t>ELEKTROINSTALACIJE  - OBJEKT</t>
  </si>
  <si>
    <t>NIZKO NAPETOSTNI PRIKLJUČEK</t>
  </si>
  <si>
    <t>TK PRKILJUČEK - TELEKOM</t>
  </si>
  <si>
    <t>JAVNA RAZSVETLJAVA</t>
  </si>
  <si>
    <t>ELEKTROINSTALACIJE - VODOHRAN</t>
  </si>
  <si>
    <t xml:space="preserve">6. </t>
  </si>
  <si>
    <t>TK PRKILJUČEK - ELSTIK</t>
  </si>
  <si>
    <t>Skupaj ELEKTRO INŠTALACIJE IN ELEKTRO OPREMA brez DDV</t>
  </si>
  <si>
    <t>V.</t>
  </si>
  <si>
    <t>REKAPITULACIJA PONUDBENEGA PREDRAČUNA</t>
  </si>
  <si>
    <t>POPUST</t>
  </si>
  <si>
    <t>Vnesi % popusta</t>
  </si>
  <si>
    <t>SKUPAJ OSNOVA ZA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</si>
</sst>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44" fontId="1" fillId="0" borderId="0" xfId="0" applyNumberFormat="1" applyFont="1"/>
    <xf numFmtId="4" fontId="1" fillId="0" borderId="0" xfId="0" applyNumberFormat="1" applyFont="1"/>
    <xf numFmtId="44" fontId="3" fillId="0" borderId="0" xfId="0" applyNumberFormat="1" applyFont="1"/>
    <xf numFmtId="0" fontId="2" fillId="0" borderId="1" xfId="0" applyFont="1" applyBorder="1"/>
    <xf numFmtId="0" fontId="1" fillId="0" borderId="1" xfId="0" applyFont="1" applyBorder="1"/>
    <xf numFmtId="44" fontId="1" fillId="0" borderId="1" xfId="0" applyNumberFormat="1" applyFont="1" applyBorder="1"/>
    <xf numFmtId="44" fontId="2" fillId="0" borderId="0" xfId="0" applyNumberFormat="1" applyFont="1"/>
    <xf numFmtId="0" fontId="1" fillId="0" borderId="0" xfId="0" applyFont="1" applyAlignment="1">
      <alignment horizontal="left"/>
    </xf>
    <xf numFmtId="0" fontId="4" fillId="0" borderId="0" xfId="0" quotePrefix="1" applyFont="1"/>
    <xf numFmtId="0" fontId="2" fillId="0" borderId="3" xfId="0" applyFont="1" applyBorder="1"/>
    <xf numFmtId="0" fontId="1" fillId="0" borderId="3" xfId="0" applyFont="1" applyBorder="1"/>
    <xf numFmtId="44" fontId="1" fillId="0" borderId="3" xfId="0" applyNumberFormat="1" applyFont="1" applyBorder="1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4" xfId="0" applyFont="1" applyBorder="1"/>
    <xf numFmtId="44" fontId="1" fillId="0" borderId="4" xfId="0" applyNumberFormat="1" applyFont="1" applyBorder="1"/>
    <xf numFmtId="44" fontId="2" fillId="0" borderId="3" xfId="0" applyNumberFormat="1" applyFont="1" applyBorder="1"/>
    <xf numFmtId="4" fontId="2" fillId="0" borderId="0" xfId="0" applyNumberFormat="1" applyFont="1"/>
    <xf numFmtId="0" fontId="1" fillId="0" borderId="0" xfId="0" applyFont="1" applyAlignment="1">
      <alignment vertical="top"/>
    </xf>
    <xf numFmtId="44" fontId="1" fillId="0" borderId="0" xfId="0" applyNumberFormat="1" applyFont="1" applyAlignment="1">
      <alignment vertical="top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4" xfId="0" applyFont="1" applyBorder="1"/>
    <xf numFmtId="44" fontId="3" fillId="0" borderId="3" xfId="0" applyNumberFormat="1" applyFont="1" applyBorder="1"/>
    <xf numFmtId="44" fontId="1" fillId="0" borderId="0" xfId="1" applyFont="1"/>
    <xf numFmtId="44" fontId="1" fillId="0" borderId="4" xfId="1" applyFont="1" applyBorder="1"/>
    <xf numFmtId="44" fontId="5" fillId="0" borderId="0" xfId="1" applyFont="1" applyAlignment="1">
      <alignment vertical="center"/>
    </xf>
    <xf numFmtId="0" fontId="1" fillId="0" borderId="2" xfId="0" applyFont="1" applyBorder="1"/>
    <xf numFmtId="44" fontId="1" fillId="0" borderId="2" xfId="0" applyNumberFormat="1" applyFont="1" applyBorder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2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left"/>
    </xf>
    <xf numFmtId="0" fontId="0" fillId="0" borderId="4" xfId="0" applyBorder="1" applyAlignment="1">
      <alignment horizontal="left"/>
    </xf>
    <xf numFmtId="10" fontId="1" fillId="0" borderId="0" xfId="2" applyNumberFormat="1" applyFont="1" applyProtection="1">
      <protection locked="0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pekterad\home_skupni\SPEKTER\PODRO&#268;JA\KOLEGIJ\RESNICA\Objava\I-III-1%20GRADBENO-OBRTNI&#352;KA%20DELA.xlsx" TargetMode="External"/><Relationship Id="rId1" Type="http://schemas.openxmlformats.org/officeDocument/2006/relationships/externalLinkPath" Target="I-III-1%20GRADBENO-OBRTNI&#352;KA%20DEL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pekterad\home_skupni\SPEKTER\PODRO&#268;JA\KOLEGIJ\RESNICA\Objava\IV-3.1-%20ELEKTROIN&#352;TALACIJE%20OBJEKTA.xlsx" TargetMode="External"/><Relationship Id="rId1" Type="http://schemas.openxmlformats.org/officeDocument/2006/relationships/externalLinkPath" Target="IV-3.1-%20ELEKTROIN&#352;TALACIJE%20OBJEKTA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pekterad\home_skupni\SPEKTER\PODRO&#268;JA\KOLEGIJ\RESNICA\Objava\IV-3.4%20-%20NIZKONAPETOSTNI%20PRIKLJU&#268;EK.xlsx" TargetMode="External"/><Relationship Id="rId1" Type="http://schemas.openxmlformats.org/officeDocument/2006/relationships/externalLinkPath" Target="IV-3.4%20-%20NIZKONAPETOSTNI%20PRIKLJU&#268;EK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pekterad\home_skupni\SPEKTER\PODRO&#268;JA\KOLEGIJ\RESNICA\Objava\IV-3.5%20-%20TK%20PRIKLJU&#268;EK%20-%20TELEKOM.xlsx" TargetMode="External"/><Relationship Id="rId1" Type="http://schemas.openxmlformats.org/officeDocument/2006/relationships/externalLinkPath" Target="IV-3.5%20-%20TK%20PRIKLJU&#268;EK%20-%20TELEKOM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pekterad\home_skupni\SPEKTER\PODRO&#268;JA\KOLEGIJ\RESNICA\Objava\IV-3.6%20-%20JAVNA%20RAZSVETLJAVA.xlsx" TargetMode="External"/><Relationship Id="rId1" Type="http://schemas.openxmlformats.org/officeDocument/2006/relationships/externalLinkPath" Target="IV-3.6%20-%20JAVNA%20RAZSVETLJAVA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pekterad\home_skupni\SPEKTER\PODRO&#268;JA\KOLEGIJ\RESNICA\Objava\IV-3.7%20-%20ELEKTROIN&#352;TALACIJE-VODOHRAN.xlsx" TargetMode="External"/><Relationship Id="rId1" Type="http://schemas.openxmlformats.org/officeDocument/2006/relationships/externalLinkPath" Target="IV-3.7%20-%20ELEKTROIN&#352;TALACIJE-VODOHRAN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pekterad\home_skupni\SPEKTER\PODRO&#268;JA\KOLEGIJ\RESNICA\Objava\IV-3.8%20-%20TK%20PRIKLJU&#268;EK%20-ELSTIK.xlsx" TargetMode="External"/><Relationship Id="rId1" Type="http://schemas.openxmlformats.org/officeDocument/2006/relationships/externalLinkPath" Target="IV-3.8%20-%20TK%20PRIKLJU&#268;EK%20-ELSTIK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PRAKSA\Popisi%20Resnica\Popisi%20del%20-%20&#269;istopis%20za%20razpis\V-4%20STROJNE%20IN&#352;TALACIJE.xlsx" TargetMode="External"/><Relationship Id="rId1" Type="http://schemas.openxmlformats.org/officeDocument/2006/relationships/externalLinkPath" Target="V-4%20STROJNE%20IN&#352;TALACIJE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PRAKSA\Popisi%20Resnica\Popisi%20del%20-%20&#269;istopis%20za%20razpis\VI-4.1%20ZUNANJA%20UREDITEV-FEKALNA%20IN%20METEORNA%20KANALIZACIJA.xlsx" TargetMode="External"/><Relationship Id="rId1" Type="http://schemas.openxmlformats.org/officeDocument/2006/relationships/externalLinkPath" Target="VI-4.1%20ZUNANJA%20UREDITEV-FEKALNA%20IN%20METEORNA%20KANALIZACIJA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SPEKTER\PODRO&#268;JA\INVESTICIJE\RESNICA%20Ob&#269;ina%20Hrastnik\RAZPIS%20ZJN%20GOI-popisi\Popisi%20del%20-%20&#269;istopis%20za%20razpis\VII-7%20ZUNANJA%20UREDITEV%20OBJEKTA.xlsx" TargetMode="External"/><Relationship Id="rId1" Type="http://schemas.openxmlformats.org/officeDocument/2006/relationships/externalLinkPath" Target="VII-7%20ZUNANJA%20UREDITEV%20OBJEK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SPLOŠNE OPOMBE GOI"/>
      <sheetName val="PRIPRAVLJALNA IN ZAKLJUČNA DELA"/>
      <sheetName val="Rušitev Ulica prvoborcev 39"/>
      <sheetName val="VAROVANJE GRADBENE JAME"/>
      <sheetName val="ZEMELJSKA DELA"/>
      <sheetName val="AB DELA"/>
      <sheetName val="TESARSKA DELA"/>
      <sheetName val="ZIDARSKA DELA"/>
      <sheetName val="TALNI SLOJI TLAKOV"/>
      <sheetName val="KROVSKO KLEPARSKA DELA"/>
      <sheetName val="FASADERSKA DELA"/>
      <sheetName val="KLJUČAVNIČARSKA DELA"/>
      <sheetName val="STAVBNO POHIŠTVO"/>
      <sheetName val="ALU DELA"/>
      <sheetName val="KOVINSKA DELA"/>
      <sheetName val="MIZARSKA DELA"/>
      <sheetName val="GARAŽNA VRATA"/>
      <sheetName val="MK DELA"/>
      <sheetName val="BALKON-LOŽA"/>
      <sheetName val="TLAKARSKA DELA"/>
      <sheetName val="KERAMIČARSKA DELA"/>
      <sheetName val="SLIKOPLESKARSKA DELA"/>
      <sheetName val="OKENSKE POLICE"/>
      <sheetName val="SENČILA"/>
      <sheetName val="PODTLAČNO"/>
      <sheetName val="DVIGALO"/>
      <sheetName val="OPREMA ZA OZNAČEVANJE"/>
    </sheetNames>
    <sheetDataSet>
      <sheetData sheetId="0">
        <row r="29">
          <cell r="I29">
            <v>0</v>
          </cell>
        </row>
        <row r="31">
          <cell r="I31">
            <v>0</v>
          </cell>
        </row>
        <row r="39">
          <cell r="I39">
            <v>0</v>
          </cell>
        </row>
        <row r="41">
          <cell r="I41">
            <v>0</v>
          </cell>
        </row>
        <row r="43">
          <cell r="I43">
            <v>0</v>
          </cell>
        </row>
        <row r="45">
          <cell r="I45">
            <v>0</v>
          </cell>
        </row>
        <row r="47">
          <cell r="I47">
            <v>0</v>
          </cell>
        </row>
        <row r="49">
          <cell r="I49">
            <v>0</v>
          </cell>
        </row>
        <row r="55">
          <cell r="I55">
            <v>0</v>
          </cell>
        </row>
        <row r="57">
          <cell r="I57">
            <v>0</v>
          </cell>
        </row>
        <row r="59">
          <cell r="I59">
            <v>0</v>
          </cell>
        </row>
        <row r="61">
          <cell r="I61">
            <v>0</v>
          </cell>
        </row>
        <row r="63">
          <cell r="I63">
            <v>0</v>
          </cell>
        </row>
        <row r="65">
          <cell r="I65">
            <v>0</v>
          </cell>
        </row>
        <row r="67">
          <cell r="I67">
            <v>0</v>
          </cell>
        </row>
        <row r="69">
          <cell r="I69">
            <v>0</v>
          </cell>
        </row>
        <row r="71">
          <cell r="I71">
            <v>0</v>
          </cell>
        </row>
        <row r="73">
          <cell r="I73">
            <v>0</v>
          </cell>
        </row>
        <row r="75">
          <cell r="I75">
            <v>0</v>
          </cell>
        </row>
        <row r="77">
          <cell r="I77">
            <v>0</v>
          </cell>
        </row>
        <row r="79">
          <cell r="I79">
            <v>0</v>
          </cell>
        </row>
        <row r="81">
          <cell r="I81">
            <v>0</v>
          </cell>
        </row>
        <row r="83">
          <cell r="I83">
            <v>0</v>
          </cell>
        </row>
        <row r="85">
          <cell r="I85">
            <v>0</v>
          </cell>
        </row>
        <row r="87">
          <cell r="I87">
            <v>0</v>
          </cell>
        </row>
        <row r="89">
          <cell r="I8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SPLOŠNA NAVODILA"/>
      <sheetName val="1. RAZSVETLJAVA"/>
      <sheetName val="2. MONTAŽNI MATERIAL"/>
      <sheetName val="3. RAZDELILNIKI"/>
      <sheetName val="4. DOMOFON"/>
      <sheetName val="5. STRUKTURIRANO OŽIČENJE"/>
      <sheetName val="6. ODT"/>
      <sheetName val="7. STRELOVOD IN OZEMLJILO"/>
      <sheetName val="8. EL. DELA-ZUNANJA UREDITEV"/>
    </sheetNames>
    <sheetDataSet>
      <sheetData sheetId="0">
        <row r="16">
          <cell r="E1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SPLOŠNA NAVODILA"/>
      <sheetName val="0. ZAČASNA PREVEZAVA"/>
      <sheetName val="1. GRADBENA DELA"/>
      <sheetName val="2. NN OMREŽJE"/>
      <sheetName val="3. NN OPREMA"/>
      <sheetName val="4. OSTALI STROŠKI "/>
    </sheetNames>
    <sheetDataSet>
      <sheetData sheetId="0">
        <row r="12">
          <cell r="E12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SPLOŠNA NAVODILA"/>
      <sheetName val="1. GRADBENA DELA"/>
      <sheetName val="2. TK PRIKLJUČEK"/>
      <sheetName val="3. OSTALI STROŠKI"/>
    </sheetNames>
    <sheetDataSet>
      <sheetData sheetId="0">
        <row r="11">
          <cell r="E11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SPLOŠNA NAVODILA"/>
      <sheetName val="1. GRADBENA DELA"/>
      <sheetName val="2. ELEKTROMONTAŽNA DELA"/>
      <sheetName val="3. OSTALI STROŠKI"/>
    </sheetNames>
    <sheetDataSet>
      <sheetData sheetId="0">
        <row r="11">
          <cell r="E11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SPLOŠNA NAVODILA"/>
      <sheetName val="1. RAZSVETLJAVA"/>
      <sheetName val="2. MONTAŽNI MATERIAL"/>
      <sheetName val="3. RAZDELILNIKI"/>
      <sheetName val="4. STRELOVOD IN OZEMLJILO"/>
      <sheetName val="5. EL. DELA-ZUNANJA UREDITEV"/>
    </sheetNames>
    <sheetDataSet>
      <sheetData sheetId="0">
        <row r="13">
          <cell r="E13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SPLOŠNA NAVODILA"/>
      <sheetName val="1. GRADBENA DELA"/>
      <sheetName val="2. TK PRIKLJUČEK"/>
      <sheetName val="3. OSTALI STROŠKI"/>
    </sheetNames>
    <sheetDataSet>
      <sheetData sheetId="0">
        <row r="11">
          <cell r="E11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SPLOŠNO"/>
      <sheetName val="TOPLOTNA POSTAJA"/>
      <sheetName val="OGREVANJE IN HLAJENJE"/>
      <sheetName val="JAVNI VODOVOD"/>
      <sheetName val="VODOVODNI PRIKLJUČEK"/>
      <sheetName val="VODOVOD"/>
      <sheetName val="PREZRAČEVANJE"/>
    </sheetNames>
    <sheetDataSet>
      <sheetData sheetId="0"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FEK. in MET."/>
    </sheetNames>
    <sheetDataSet>
      <sheetData sheetId="0">
        <row r="9">
          <cell r="F9">
            <v>0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SPLOŠNE OPOMBE POPISA"/>
      <sheetName val="PRIPRAVLJALNA DELA"/>
      <sheetName val="ZEMELJSKA"/>
      <sheetName val="ZUNANJI TLAKI"/>
      <sheetName val="PROMETNA SIGNALIZACIJA"/>
      <sheetName val="METEORNA"/>
      <sheetName val="KOLESARNICA"/>
      <sheetName val="VODOHRAN"/>
    </sheetNames>
    <sheetDataSet>
      <sheetData sheetId="0">
        <row r="17">
          <cell r="I17">
            <v>0</v>
          </cell>
        </row>
        <row r="19">
          <cell r="I19">
            <v>0</v>
          </cell>
        </row>
        <row r="21">
          <cell r="I21">
            <v>0</v>
          </cell>
        </row>
        <row r="23">
          <cell r="I23">
            <v>0</v>
          </cell>
        </row>
        <row r="25">
          <cell r="I25">
            <v>0</v>
          </cell>
        </row>
        <row r="27">
          <cell r="I27">
            <v>0</v>
          </cell>
        </row>
        <row r="29">
          <cell r="I2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D81D1-2613-4336-92D2-FD8FD81AE923}">
  <dimension ref="A1:N163"/>
  <sheetViews>
    <sheetView tabSelected="1" view="pageBreakPreview" zoomScaleNormal="100" zoomScaleSheetLayoutView="100" workbookViewId="0">
      <selection activeCell="G30" sqref="G30"/>
    </sheetView>
  </sheetViews>
  <sheetFormatPr defaultColWidth="8.85546875" defaultRowHeight="12.75" x14ac:dyDescent="0.2"/>
  <cols>
    <col min="1" max="1" width="4.7109375" style="1" customWidth="1"/>
    <col min="2" max="6" width="8.85546875" style="1"/>
    <col min="7" max="7" width="22.5703125" style="1" customWidth="1"/>
    <col min="8" max="8" width="1.28515625" style="1" customWidth="1"/>
    <col min="9" max="9" width="27.7109375" style="1" customWidth="1"/>
    <col min="10" max="13" width="8.85546875" style="1"/>
    <col min="14" max="14" width="19.140625" style="5" customWidth="1"/>
    <col min="15" max="16384" width="8.85546875" style="1"/>
  </cols>
  <sheetData>
    <row r="1" spans="1:9" x14ac:dyDescent="0.2">
      <c r="B1" s="2" t="s">
        <v>0</v>
      </c>
      <c r="D1" s="2" t="s">
        <v>1</v>
      </c>
    </row>
    <row r="2" spans="1:9" x14ac:dyDescent="0.2">
      <c r="D2" s="2" t="s">
        <v>2</v>
      </c>
    </row>
    <row r="4" spans="1:9" x14ac:dyDescent="0.2">
      <c r="B4" s="2" t="s">
        <v>3</v>
      </c>
      <c r="E4" s="2"/>
    </row>
    <row r="7" spans="1:9" x14ac:dyDescent="0.2">
      <c r="B7" s="2" t="s">
        <v>4</v>
      </c>
    </row>
    <row r="8" spans="1:9" x14ac:dyDescent="0.2">
      <c r="B8" s="2"/>
    </row>
    <row r="10" spans="1:9" x14ac:dyDescent="0.2">
      <c r="A10" s="35" t="s">
        <v>99</v>
      </c>
      <c r="B10" s="35"/>
      <c r="C10" s="35"/>
      <c r="D10" s="35"/>
      <c r="E10" s="35"/>
      <c r="F10" s="35"/>
      <c r="G10" s="35"/>
      <c r="H10" s="35"/>
      <c r="I10" s="35"/>
    </row>
    <row r="12" spans="1:9" x14ac:dyDescent="0.2">
      <c r="A12" s="2" t="s">
        <v>5</v>
      </c>
      <c r="B12" s="36" t="s">
        <v>6</v>
      </c>
      <c r="C12" s="36"/>
      <c r="D12" s="36"/>
      <c r="E12" s="36"/>
      <c r="F12" s="36"/>
      <c r="G12" s="36"/>
      <c r="I12" s="4">
        <f>I54</f>
        <v>0</v>
      </c>
    </row>
    <row r="13" spans="1:9" x14ac:dyDescent="0.2">
      <c r="I13" s="4"/>
    </row>
    <row r="14" spans="1:9" x14ac:dyDescent="0.2">
      <c r="A14" s="2" t="s">
        <v>7</v>
      </c>
      <c r="B14" s="36" t="s">
        <v>8</v>
      </c>
      <c r="C14" s="36"/>
      <c r="D14" s="36"/>
      <c r="E14" s="36"/>
      <c r="F14" s="36"/>
      <c r="G14" s="36"/>
      <c r="I14" s="4">
        <f>I70</f>
        <v>0</v>
      </c>
    </row>
    <row r="15" spans="1:9" x14ac:dyDescent="0.2">
      <c r="I15" s="4"/>
    </row>
    <row r="16" spans="1:9" x14ac:dyDescent="0.2">
      <c r="A16" s="2" t="s">
        <v>9</v>
      </c>
      <c r="B16" s="36" t="s">
        <v>10</v>
      </c>
      <c r="C16" s="36"/>
      <c r="D16" s="36"/>
      <c r="E16" s="36"/>
      <c r="F16" s="36"/>
      <c r="G16" s="36"/>
      <c r="I16" s="4">
        <f>I110</f>
        <v>0</v>
      </c>
    </row>
    <row r="17" spans="1:14" x14ac:dyDescent="0.2">
      <c r="A17" s="2"/>
      <c r="B17" s="3"/>
      <c r="C17" s="3"/>
      <c r="D17" s="3"/>
      <c r="E17" s="3"/>
      <c r="F17" s="3"/>
      <c r="G17" s="3"/>
      <c r="I17" s="4"/>
    </row>
    <row r="18" spans="1:14" x14ac:dyDescent="0.2">
      <c r="A18" s="2" t="s">
        <v>11</v>
      </c>
      <c r="B18" s="3" t="s">
        <v>12</v>
      </c>
      <c r="C18" s="3"/>
      <c r="D18" s="3"/>
      <c r="E18" s="3"/>
      <c r="F18" s="3"/>
      <c r="G18" s="3"/>
      <c r="I18" s="6">
        <f>I126</f>
        <v>0</v>
      </c>
    </row>
    <row r="19" spans="1:14" x14ac:dyDescent="0.2">
      <c r="A19" s="2"/>
      <c r="B19" s="3"/>
      <c r="C19" s="3"/>
      <c r="D19" s="3"/>
      <c r="E19" s="3"/>
      <c r="F19" s="3"/>
      <c r="G19" s="3"/>
      <c r="I19" s="4"/>
    </row>
    <row r="20" spans="1:14" x14ac:dyDescent="0.2">
      <c r="A20" s="2" t="s">
        <v>98</v>
      </c>
      <c r="B20" s="3" t="s">
        <v>13</v>
      </c>
      <c r="C20" s="3"/>
      <c r="D20" s="3"/>
      <c r="E20" s="3"/>
      <c r="F20" s="3"/>
      <c r="G20" s="3"/>
      <c r="I20" s="28">
        <f>I142</f>
        <v>0</v>
      </c>
      <c r="M20" s="1" t="s">
        <v>14</v>
      </c>
      <c r="N20" s="1"/>
    </row>
    <row r="21" spans="1:14" x14ac:dyDescent="0.2">
      <c r="A21" s="2"/>
      <c r="B21" s="3"/>
      <c r="C21" s="3"/>
      <c r="D21" s="3"/>
      <c r="E21" s="3"/>
      <c r="F21" s="3"/>
      <c r="G21" s="3"/>
      <c r="I21" s="4"/>
      <c r="N21" s="1"/>
    </row>
    <row r="22" spans="1:14" x14ac:dyDescent="0.2">
      <c r="A22" s="2" t="s">
        <v>15</v>
      </c>
      <c r="B22" s="3" t="s">
        <v>16</v>
      </c>
      <c r="C22" s="3"/>
      <c r="D22" s="3"/>
      <c r="E22" s="3"/>
      <c r="F22" s="3"/>
      <c r="G22" s="3"/>
      <c r="I22" s="4">
        <f>I144</f>
        <v>0</v>
      </c>
      <c r="N22" s="1"/>
    </row>
    <row r="23" spans="1:14" x14ac:dyDescent="0.2">
      <c r="A23" s="2"/>
      <c r="B23" s="3"/>
      <c r="C23" s="3"/>
      <c r="D23" s="3"/>
      <c r="E23" s="3"/>
      <c r="F23" s="3"/>
      <c r="G23" s="3"/>
      <c r="I23" s="4"/>
      <c r="N23" s="1"/>
    </row>
    <row r="24" spans="1:14" x14ac:dyDescent="0.2">
      <c r="A24" s="2" t="s">
        <v>17</v>
      </c>
      <c r="B24" s="3" t="s">
        <v>18</v>
      </c>
      <c r="C24" s="3"/>
      <c r="D24" s="3"/>
      <c r="E24" s="3"/>
      <c r="F24" s="3"/>
      <c r="G24" s="3"/>
      <c r="I24" s="4">
        <f>I162</f>
        <v>0</v>
      </c>
      <c r="N24" s="1"/>
    </row>
    <row r="25" spans="1:14" x14ac:dyDescent="0.2">
      <c r="A25" s="2"/>
      <c r="B25" s="3"/>
      <c r="C25" s="3"/>
      <c r="D25" s="3"/>
      <c r="E25" s="3"/>
      <c r="F25" s="3"/>
      <c r="G25" s="3"/>
      <c r="I25" s="4"/>
      <c r="N25" s="1"/>
    </row>
    <row r="26" spans="1:14" x14ac:dyDescent="0.2">
      <c r="A26" s="2" t="s">
        <v>19</v>
      </c>
      <c r="B26" s="36" t="s">
        <v>20</v>
      </c>
      <c r="C26" s="36"/>
      <c r="D26" s="36"/>
      <c r="E26" s="36"/>
      <c r="F26" s="36"/>
      <c r="G26" s="36"/>
      <c r="I26" s="28">
        <f>SUM(I12:I24)*0.03</f>
        <v>0</v>
      </c>
      <c r="N26" s="1"/>
    </row>
    <row r="27" spans="1:14" x14ac:dyDescent="0.2">
      <c r="A27" s="7"/>
      <c r="B27" s="34"/>
      <c r="C27" s="34"/>
      <c r="D27" s="34"/>
      <c r="E27" s="34"/>
      <c r="F27" s="34"/>
      <c r="G27" s="34"/>
      <c r="H27" s="8"/>
      <c r="I27" s="9"/>
      <c r="N27" s="1"/>
    </row>
    <row r="28" spans="1:14" ht="21.6" customHeight="1" x14ac:dyDescent="0.2">
      <c r="B28" s="38" t="s">
        <v>21</v>
      </c>
      <c r="C28" s="38"/>
      <c r="D28" s="38"/>
      <c r="E28" s="38"/>
      <c r="F28" s="38"/>
      <c r="G28" s="38"/>
      <c r="I28" s="10">
        <f>SUM(I12:I26)</f>
        <v>0</v>
      </c>
    </row>
    <row r="30" spans="1:14" x14ac:dyDescent="0.2">
      <c r="B30" s="3" t="s">
        <v>100</v>
      </c>
      <c r="F30" s="33" t="s">
        <v>101</v>
      </c>
      <c r="G30" s="46">
        <v>0</v>
      </c>
      <c r="I30" s="5">
        <f>ROUND(-I28*G30,2)</f>
        <v>0</v>
      </c>
    </row>
    <row r="32" spans="1:14" x14ac:dyDescent="0.2">
      <c r="A32" s="31"/>
      <c r="B32" s="38" t="s">
        <v>102</v>
      </c>
      <c r="C32" s="38"/>
      <c r="D32" s="38"/>
      <c r="E32" s="38"/>
      <c r="F32" s="38"/>
      <c r="G32" s="38"/>
      <c r="H32" s="31"/>
      <c r="I32" s="32">
        <f>SUM(I28:I30)</f>
        <v>0</v>
      </c>
    </row>
    <row r="34" spans="1:9" x14ac:dyDescent="0.2">
      <c r="B34" s="39" t="s">
        <v>22</v>
      </c>
      <c r="C34" s="39"/>
      <c r="D34" s="39"/>
      <c r="E34" s="39"/>
      <c r="F34" s="39"/>
      <c r="G34" s="39"/>
      <c r="I34" s="4">
        <f>ROUND(I32/100*9.5,2)</f>
        <v>0</v>
      </c>
    </row>
    <row r="36" spans="1:9" x14ac:dyDescent="0.2">
      <c r="B36" s="36" t="s">
        <v>23</v>
      </c>
      <c r="C36" s="36"/>
      <c r="D36" s="36"/>
      <c r="I36" s="10">
        <f>SUM(I32:I34)</f>
        <v>0</v>
      </c>
    </row>
    <row r="40" spans="1:9" ht="71.099999999999994" customHeight="1" x14ac:dyDescent="0.2">
      <c r="B40" s="40" t="s">
        <v>24</v>
      </c>
      <c r="C40" s="40"/>
      <c r="D40" s="40"/>
      <c r="E40" s="40"/>
      <c r="F40" s="40"/>
      <c r="G40" s="40"/>
      <c r="H40" s="40"/>
      <c r="I40" s="40"/>
    </row>
    <row r="41" spans="1:9" ht="63.6" customHeight="1" x14ac:dyDescent="0.2">
      <c r="B41" s="41" t="s">
        <v>25</v>
      </c>
      <c r="C41" s="41"/>
      <c r="D41" s="41"/>
      <c r="E41" s="41"/>
      <c r="F41" s="41"/>
      <c r="G41" s="41"/>
      <c r="H41" s="41"/>
      <c r="I41" s="41"/>
    </row>
    <row r="42" spans="1:9" x14ac:dyDescent="0.2">
      <c r="B42" s="39" t="s">
        <v>26</v>
      </c>
      <c r="C42" s="39"/>
      <c r="D42" s="39"/>
      <c r="E42" s="39"/>
      <c r="F42" s="39"/>
      <c r="G42" s="39"/>
      <c r="H42" s="39"/>
      <c r="I42" s="39"/>
    </row>
    <row r="43" spans="1:9" x14ac:dyDescent="0.2">
      <c r="I43" s="12" t="s">
        <v>27</v>
      </c>
    </row>
    <row r="46" spans="1:9" x14ac:dyDescent="0.2">
      <c r="A46" s="35" t="s">
        <v>28</v>
      </c>
      <c r="B46" s="35"/>
      <c r="C46" s="35"/>
      <c r="D46" s="35"/>
      <c r="E46" s="35"/>
      <c r="F46" s="35"/>
      <c r="G46" s="35"/>
      <c r="H46" s="35"/>
      <c r="I46" s="35"/>
    </row>
    <row r="48" spans="1:9" x14ac:dyDescent="0.2">
      <c r="A48" s="13" t="s">
        <v>5</v>
      </c>
      <c r="B48" s="42" t="s">
        <v>6</v>
      </c>
      <c r="C48" s="42"/>
      <c r="D48" s="42"/>
      <c r="E48" s="42"/>
      <c r="F48" s="42"/>
      <c r="G48" s="42"/>
      <c r="H48" s="14"/>
      <c r="I48" s="15" t="s">
        <v>14</v>
      </c>
    </row>
    <row r="49" spans="1:14" x14ac:dyDescent="0.2">
      <c r="A49" s="2"/>
      <c r="B49" s="16"/>
      <c r="C49" s="16"/>
      <c r="D49" s="16"/>
      <c r="E49" s="16"/>
      <c r="F49" s="16"/>
      <c r="G49" s="16"/>
      <c r="I49" s="4"/>
    </row>
    <row r="50" spans="1:14" x14ac:dyDescent="0.2">
      <c r="A50" s="1" t="s">
        <v>29</v>
      </c>
      <c r="B50" s="37" t="s">
        <v>6</v>
      </c>
      <c r="C50" s="37"/>
      <c r="D50" s="37"/>
      <c r="E50" s="37"/>
      <c r="F50" s="37"/>
      <c r="G50" s="37"/>
      <c r="I50" s="4">
        <f>[1]REKAPITULACIJA!$I$29</f>
        <v>0</v>
      </c>
    </row>
    <row r="51" spans="1:14" x14ac:dyDescent="0.2">
      <c r="B51" s="16"/>
      <c r="C51" s="16"/>
      <c r="D51" s="16"/>
      <c r="E51" s="16"/>
      <c r="F51" s="16"/>
      <c r="G51" s="16"/>
      <c r="I51" s="4"/>
    </row>
    <row r="52" spans="1:14" x14ac:dyDescent="0.2">
      <c r="A52" s="1" t="s">
        <v>30</v>
      </c>
      <c r="B52" s="17" t="s">
        <v>31</v>
      </c>
      <c r="C52" s="16"/>
      <c r="D52" s="16"/>
      <c r="E52" s="16"/>
      <c r="F52" s="16"/>
      <c r="G52" s="16"/>
      <c r="I52" s="4">
        <f>[1]REKAPITULACIJA!$I$31</f>
        <v>0</v>
      </c>
    </row>
    <row r="53" spans="1:14" x14ac:dyDescent="0.2">
      <c r="A53" s="2"/>
      <c r="B53" s="16"/>
      <c r="C53" s="16"/>
      <c r="D53" s="16"/>
      <c r="E53" s="16"/>
      <c r="F53" s="16"/>
      <c r="G53" s="16"/>
      <c r="I53" s="4"/>
    </row>
    <row r="54" spans="1:14" ht="13.5" thickBot="1" x14ac:dyDescent="0.25">
      <c r="A54" s="18"/>
      <c r="B54" s="43" t="s">
        <v>32</v>
      </c>
      <c r="C54" s="43"/>
      <c r="D54" s="43"/>
      <c r="E54" s="43"/>
      <c r="F54" s="43"/>
      <c r="G54" s="43"/>
      <c r="H54" s="18"/>
      <c r="I54" s="19">
        <f>I50+I52</f>
        <v>0</v>
      </c>
    </row>
    <row r="55" spans="1:14" ht="13.5" thickTop="1" x14ac:dyDescent="0.2">
      <c r="I55" s="4"/>
    </row>
    <row r="56" spans="1:14" s="2" customFormat="1" x14ac:dyDescent="0.2">
      <c r="A56" s="13" t="s">
        <v>7</v>
      </c>
      <c r="B56" s="42" t="s">
        <v>8</v>
      </c>
      <c r="C56" s="42"/>
      <c r="D56" s="42"/>
      <c r="E56" s="42"/>
      <c r="F56" s="42"/>
      <c r="G56" s="42"/>
      <c r="H56" s="13"/>
      <c r="I56" s="20"/>
      <c r="N56" s="21"/>
    </row>
    <row r="57" spans="1:14" x14ac:dyDescent="0.2">
      <c r="I57" s="4"/>
    </row>
    <row r="58" spans="1:14" x14ac:dyDescent="0.2">
      <c r="A58" s="1" t="s">
        <v>29</v>
      </c>
      <c r="B58" s="1" t="s">
        <v>33</v>
      </c>
      <c r="I58" s="4">
        <f>[1]REKAPITULACIJA!$I$39</f>
        <v>0</v>
      </c>
    </row>
    <row r="59" spans="1:14" x14ac:dyDescent="0.2">
      <c r="I59" s="4"/>
    </row>
    <row r="60" spans="1:14" x14ac:dyDescent="0.2">
      <c r="A60" s="1" t="s">
        <v>30</v>
      </c>
      <c r="B60" s="37" t="s">
        <v>34</v>
      </c>
      <c r="C60" s="37"/>
      <c r="D60" s="37"/>
      <c r="E60" s="37"/>
      <c r="F60" s="37"/>
      <c r="G60" s="37"/>
      <c r="I60" s="4">
        <f>[1]REKAPITULACIJA!$I$41</f>
        <v>0</v>
      </c>
    </row>
    <row r="61" spans="1:14" x14ac:dyDescent="0.2">
      <c r="I61" s="4"/>
    </row>
    <row r="62" spans="1:14" x14ac:dyDescent="0.2">
      <c r="A62" s="1" t="s">
        <v>35</v>
      </c>
      <c r="B62" s="37" t="s">
        <v>36</v>
      </c>
      <c r="C62" s="37"/>
      <c r="D62" s="37"/>
      <c r="E62" s="37"/>
      <c r="F62" s="37"/>
      <c r="G62" s="37"/>
      <c r="I62" s="4">
        <f>[1]REKAPITULACIJA!$I$43</f>
        <v>0</v>
      </c>
    </row>
    <row r="63" spans="1:14" x14ac:dyDescent="0.2">
      <c r="I63" s="4"/>
    </row>
    <row r="64" spans="1:14" x14ac:dyDescent="0.2">
      <c r="A64" s="1" t="s">
        <v>37</v>
      </c>
      <c r="B64" s="37" t="s">
        <v>38</v>
      </c>
      <c r="C64" s="37"/>
      <c r="D64" s="37"/>
      <c r="E64" s="37"/>
      <c r="F64" s="37"/>
      <c r="G64" s="37"/>
      <c r="I64" s="4">
        <f>[1]REKAPITULACIJA!$I$45</f>
        <v>0</v>
      </c>
    </row>
    <row r="65" spans="1:14" x14ac:dyDescent="0.2">
      <c r="I65" s="4"/>
    </row>
    <row r="66" spans="1:14" x14ac:dyDescent="0.2">
      <c r="A66" s="1" t="s">
        <v>39</v>
      </c>
      <c r="B66" s="37" t="s">
        <v>40</v>
      </c>
      <c r="C66" s="37"/>
      <c r="D66" s="37"/>
      <c r="E66" s="37"/>
      <c r="F66" s="37"/>
      <c r="G66" s="37"/>
      <c r="I66" s="4">
        <f>[1]REKAPITULACIJA!$I$47</f>
        <v>0</v>
      </c>
    </row>
    <row r="67" spans="1:14" x14ac:dyDescent="0.2">
      <c r="I67" s="4"/>
    </row>
    <row r="68" spans="1:14" x14ac:dyDescent="0.2">
      <c r="A68" s="1" t="s">
        <v>41</v>
      </c>
      <c r="B68" s="1" t="s">
        <v>42</v>
      </c>
      <c r="I68" s="4">
        <f>[1]REKAPITULACIJA!$I$49</f>
        <v>0</v>
      </c>
    </row>
    <row r="69" spans="1:14" x14ac:dyDescent="0.2">
      <c r="I69" s="4"/>
    </row>
    <row r="70" spans="1:14" ht="15" customHeight="1" thickBot="1" x14ac:dyDescent="0.25">
      <c r="A70" s="18"/>
      <c r="B70" s="43" t="s">
        <v>43</v>
      </c>
      <c r="C70" s="43"/>
      <c r="D70" s="43"/>
      <c r="E70" s="43"/>
      <c r="F70" s="43"/>
      <c r="G70" s="43"/>
      <c r="H70" s="18"/>
      <c r="I70" s="19">
        <f>I60+I62+I64+I66+I58+I68</f>
        <v>0</v>
      </c>
    </row>
    <row r="71" spans="1:14" ht="13.5" thickTop="1" x14ac:dyDescent="0.2"/>
    <row r="72" spans="1:14" s="2" customFormat="1" x14ac:dyDescent="0.2">
      <c r="A72" s="13" t="s">
        <v>9</v>
      </c>
      <c r="B72" s="42" t="s">
        <v>10</v>
      </c>
      <c r="C72" s="42"/>
      <c r="D72" s="42"/>
      <c r="E72" s="42"/>
      <c r="F72" s="42"/>
      <c r="G72" s="42"/>
      <c r="H72" s="13"/>
      <c r="I72" s="20"/>
      <c r="N72" s="21"/>
    </row>
    <row r="74" spans="1:14" x14ac:dyDescent="0.2">
      <c r="A74" s="1" t="s">
        <v>29</v>
      </c>
      <c r="B74" s="37" t="s">
        <v>44</v>
      </c>
      <c r="C74" s="37"/>
      <c r="D74" s="37"/>
      <c r="E74" s="37"/>
      <c r="F74" s="37"/>
      <c r="G74" s="37"/>
      <c r="I74" s="4">
        <f>[1]REKAPITULACIJA!$I$55</f>
        <v>0</v>
      </c>
    </row>
    <row r="75" spans="1:14" x14ac:dyDescent="0.2">
      <c r="I75" s="4"/>
    </row>
    <row r="76" spans="1:14" x14ac:dyDescent="0.2">
      <c r="A76" s="1" t="s">
        <v>30</v>
      </c>
      <c r="B76" s="37" t="s">
        <v>45</v>
      </c>
      <c r="C76" s="37"/>
      <c r="D76" s="37"/>
      <c r="E76" s="37"/>
      <c r="F76" s="37"/>
      <c r="G76" s="37"/>
      <c r="I76" s="4">
        <f>[1]REKAPITULACIJA!$I$57</f>
        <v>0</v>
      </c>
    </row>
    <row r="77" spans="1:14" x14ac:dyDescent="0.2">
      <c r="B77" s="17"/>
      <c r="C77" s="17"/>
      <c r="D77" s="17"/>
      <c r="E77" s="17"/>
      <c r="F77" s="17"/>
      <c r="G77" s="17"/>
      <c r="I77" s="4"/>
    </row>
    <row r="78" spans="1:14" x14ac:dyDescent="0.2">
      <c r="A78" s="1" t="s">
        <v>35</v>
      </c>
      <c r="B78" s="17" t="s">
        <v>46</v>
      </c>
      <c r="C78" s="17"/>
      <c r="D78" s="17"/>
      <c r="E78" s="17"/>
      <c r="F78" s="17"/>
      <c r="G78" s="17"/>
      <c r="I78" s="4">
        <f>[1]REKAPITULACIJA!$I$59</f>
        <v>0</v>
      </c>
    </row>
    <row r="79" spans="1:14" x14ac:dyDescent="0.2">
      <c r="B79" s="17"/>
      <c r="C79" s="17"/>
      <c r="D79" s="17"/>
      <c r="E79" s="17"/>
      <c r="F79" s="17"/>
      <c r="G79" s="17"/>
      <c r="I79" s="4"/>
    </row>
    <row r="80" spans="1:14" x14ac:dyDescent="0.2">
      <c r="A80" s="1" t="s">
        <v>37</v>
      </c>
      <c r="B80" s="17" t="s">
        <v>47</v>
      </c>
      <c r="C80" s="17"/>
      <c r="D80" s="17"/>
      <c r="E80" s="17"/>
      <c r="F80" s="17"/>
      <c r="G80" s="17"/>
      <c r="I80" s="4">
        <f>[1]REKAPITULACIJA!$I$61</f>
        <v>0</v>
      </c>
    </row>
    <row r="81" spans="1:9" x14ac:dyDescent="0.2">
      <c r="B81" s="17"/>
      <c r="C81" s="17"/>
      <c r="D81" s="17"/>
      <c r="E81" s="17"/>
      <c r="F81" s="17"/>
      <c r="G81" s="17"/>
      <c r="I81" s="4"/>
    </row>
    <row r="82" spans="1:9" x14ac:dyDescent="0.2">
      <c r="A82" s="1" t="s">
        <v>39</v>
      </c>
      <c r="B82" s="17" t="s">
        <v>48</v>
      </c>
      <c r="C82" s="17"/>
      <c r="D82" s="17"/>
      <c r="E82" s="17"/>
      <c r="F82" s="17"/>
      <c r="G82" s="17"/>
      <c r="I82" s="4">
        <f>[1]REKAPITULACIJA!$I$63</f>
        <v>0</v>
      </c>
    </row>
    <row r="83" spans="1:9" x14ac:dyDescent="0.2">
      <c r="B83" s="17"/>
      <c r="C83" s="17"/>
      <c r="D83" s="17"/>
      <c r="E83" s="17"/>
      <c r="F83" s="17"/>
      <c r="G83" s="17"/>
      <c r="I83" s="4"/>
    </row>
    <row r="84" spans="1:9" x14ac:dyDescent="0.2">
      <c r="A84" s="1" t="s">
        <v>41</v>
      </c>
      <c r="B84" s="17" t="s">
        <v>49</v>
      </c>
      <c r="C84" s="17"/>
      <c r="D84" s="17"/>
      <c r="E84" s="17"/>
      <c r="F84" s="17"/>
      <c r="G84" s="17"/>
      <c r="I84" s="4">
        <f>[1]REKAPITULACIJA!$I$65</f>
        <v>0</v>
      </c>
    </row>
    <row r="85" spans="1:9" x14ac:dyDescent="0.2">
      <c r="B85" s="17"/>
      <c r="C85" s="17"/>
      <c r="D85" s="17"/>
      <c r="E85" s="17"/>
      <c r="F85" s="17"/>
      <c r="G85" s="17"/>
      <c r="I85" s="4"/>
    </row>
    <row r="86" spans="1:9" x14ac:dyDescent="0.2">
      <c r="A86" s="1" t="s">
        <v>50</v>
      </c>
      <c r="B86" s="17" t="s">
        <v>51</v>
      </c>
      <c r="C86" s="17"/>
      <c r="D86" s="17"/>
      <c r="E86" s="17"/>
      <c r="F86" s="17"/>
      <c r="G86" s="17"/>
      <c r="I86" s="4">
        <f>[1]REKAPITULACIJA!$I$67</f>
        <v>0</v>
      </c>
    </row>
    <row r="87" spans="1:9" x14ac:dyDescent="0.2">
      <c r="B87" s="17"/>
      <c r="C87" s="17"/>
      <c r="D87" s="17"/>
      <c r="E87" s="17"/>
      <c r="F87" s="17"/>
      <c r="G87" s="17"/>
      <c r="I87" s="4"/>
    </row>
    <row r="88" spans="1:9" x14ac:dyDescent="0.2">
      <c r="A88" s="1" t="s">
        <v>52</v>
      </c>
      <c r="B88" s="17" t="s">
        <v>53</v>
      </c>
      <c r="C88" s="17"/>
      <c r="D88" s="17"/>
      <c r="E88" s="17"/>
      <c r="F88" s="17"/>
      <c r="G88" s="17"/>
      <c r="I88" s="4">
        <f>[1]REKAPITULACIJA!$I$69</f>
        <v>0</v>
      </c>
    </row>
    <row r="89" spans="1:9" x14ac:dyDescent="0.2">
      <c r="B89" s="17"/>
      <c r="C89" s="17"/>
      <c r="D89" s="17"/>
      <c r="E89" s="17"/>
      <c r="F89" s="17"/>
      <c r="G89" s="17"/>
      <c r="I89" s="4"/>
    </row>
    <row r="90" spans="1:9" x14ac:dyDescent="0.2">
      <c r="A90" s="1" t="s">
        <v>54</v>
      </c>
      <c r="B90" s="17" t="s">
        <v>55</v>
      </c>
      <c r="C90" s="17"/>
      <c r="D90" s="17"/>
      <c r="E90" s="17"/>
      <c r="F90" s="17"/>
      <c r="G90" s="17"/>
      <c r="I90" s="4">
        <f>[1]REKAPITULACIJA!$I$71</f>
        <v>0</v>
      </c>
    </row>
    <row r="91" spans="1:9" x14ac:dyDescent="0.2">
      <c r="B91" s="17"/>
      <c r="C91" s="17"/>
      <c r="D91" s="17"/>
      <c r="E91" s="17"/>
      <c r="F91" s="17"/>
      <c r="G91" s="17"/>
      <c r="I91" s="4"/>
    </row>
    <row r="92" spans="1:9" x14ac:dyDescent="0.2">
      <c r="A92" s="1" t="s">
        <v>56</v>
      </c>
      <c r="B92" s="17" t="s">
        <v>57</v>
      </c>
      <c r="C92" s="17"/>
      <c r="D92" s="17"/>
      <c r="E92" s="17"/>
      <c r="F92" s="17"/>
      <c r="G92" s="17"/>
      <c r="I92" s="4">
        <f>[1]REKAPITULACIJA!$I$73</f>
        <v>0</v>
      </c>
    </row>
    <row r="93" spans="1:9" x14ac:dyDescent="0.2">
      <c r="B93" s="17"/>
      <c r="C93" s="17"/>
      <c r="D93" s="17"/>
      <c r="E93" s="17"/>
      <c r="F93" s="17"/>
      <c r="G93" s="17"/>
      <c r="I93" s="4"/>
    </row>
    <row r="94" spans="1:9" x14ac:dyDescent="0.2">
      <c r="A94" s="1" t="s">
        <v>58</v>
      </c>
      <c r="B94" s="17" t="s">
        <v>59</v>
      </c>
      <c r="C94" s="17"/>
      <c r="D94" s="17"/>
      <c r="E94" s="17"/>
      <c r="F94" s="17"/>
      <c r="G94" s="17"/>
      <c r="I94" s="4">
        <f>[1]REKAPITULACIJA!$I$75</f>
        <v>0</v>
      </c>
    </row>
    <row r="95" spans="1:9" x14ac:dyDescent="0.2">
      <c r="B95" s="17"/>
      <c r="C95" s="17"/>
      <c r="D95" s="17"/>
      <c r="E95" s="17"/>
      <c r="F95" s="17"/>
      <c r="G95" s="17"/>
      <c r="I95" s="4"/>
    </row>
    <row r="96" spans="1:9" x14ac:dyDescent="0.2">
      <c r="A96" s="1" t="s">
        <v>60</v>
      </c>
      <c r="B96" s="17" t="s">
        <v>61</v>
      </c>
      <c r="C96" s="17"/>
      <c r="D96" s="17"/>
      <c r="E96" s="17"/>
      <c r="F96" s="17"/>
      <c r="G96" s="17"/>
      <c r="I96" s="4">
        <f>[1]REKAPITULACIJA!$I$77</f>
        <v>0</v>
      </c>
    </row>
    <row r="97" spans="1:9" x14ac:dyDescent="0.2">
      <c r="B97" s="17"/>
      <c r="C97" s="17"/>
      <c r="D97" s="17"/>
      <c r="E97" s="17"/>
      <c r="F97" s="17"/>
      <c r="G97" s="17"/>
      <c r="I97" s="4"/>
    </row>
    <row r="98" spans="1:9" x14ac:dyDescent="0.2">
      <c r="A98" s="1" t="s">
        <v>62</v>
      </c>
      <c r="B98" s="17" t="s">
        <v>63</v>
      </c>
      <c r="C98" s="17"/>
      <c r="D98" s="17"/>
      <c r="E98" s="17"/>
      <c r="F98" s="17"/>
      <c r="G98" s="17"/>
      <c r="I98" s="4">
        <f>[1]REKAPITULACIJA!$I$79</f>
        <v>0</v>
      </c>
    </row>
    <row r="99" spans="1:9" x14ac:dyDescent="0.2">
      <c r="B99" s="17"/>
      <c r="C99" s="17"/>
      <c r="D99" s="17"/>
      <c r="E99" s="17"/>
      <c r="F99" s="17"/>
      <c r="G99" s="17"/>
      <c r="I99" s="4"/>
    </row>
    <row r="100" spans="1:9" x14ac:dyDescent="0.2">
      <c r="A100" s="1" t="s">
        <v>64</v>
      </c>
      <c r="B100" s="17" t="s">
        <v>65</v>
      </c>
      <c r="C100" s="17"/>
      <c r="D100" s="17"/>
      <c r="E100" s="17"/>
      <c r="F100" s="17"/>
      <c r="G100" s="17"/>
      <c r="I100" s="4">
        <f>[1]REKAPITULACIJA!$I$81</f>
        <v>0</v>
      </c>
    </row>
    <row r="101" spans="1:9" x14ac:dyDescent="0.2">
      <c r="B101" s="17"/>
      <c r="C101" s="17"/>
      <c r="D101" s="17"/>
      <c r="E101" s="17"/>
      <c r="F101" s="17"/>
      <c r="G101" s="17"/>
      <c r="I101" s="4"/>
    </row>
    <row r="102" spans="1:9" x14ac:dyDescent="0.2">
      <c r="A102" s="1" t="s">
        <v>66</v>
      </c>
      <c r="B102" s="17" t="s">
        <v>67</v>
      </c>
      <c r="C102" s="17"/>
      <c r="D102" s="17"/>
      <c r="E102" s="17"/>
      <c r="F102" s="17"/>
      <c r="G102" s="17"/>
      <c r="I102" s="4">
        <f>[1]REKAPITULACIJA!$I$83</f>
        <v>0</v>
      </c>
    </row>
    <row r="103" spans="1:9" x14ac:dyDescent="0.2">
      <c r="B103" s="17"/>
      <c r="C103" s="17"/>
      <c r="D103" s="17"/>
      <c r="E103" s="17"/>
      <c r="F103" s="17"/>
      <c r="G103" s="17"/>
      <c r="I103" s="4"/>
    </row>
    <row r="104" spans="1:9" x14ac:dyDescent="0.2">
      <c r="A104" s="1" t="s">
        <v>68</v>
      </c>
      <c r="B104" s="17" t="s">
        <v>69</v>
      </c>
      <c r="C104" s="17"/>
      <c r="D104" s="17"/>
      <c r="E104" s="17"/>
      <c r="F104" s="17"/>
      <c r="G104" s="17"/>
      <c r="I104" s="4">
        <f>[1]REKAPITULACIJA!$I$85</f>
        <v>0</v>
      </c>
    </row>
    <row r="105" spans="1:9" x14ac:dyDescent="0.2">
      <c r="B105" s="17"/>
      <c r="C105" s="17"/>
      <c r="D105" s="17"/>
      <c r="E105" s="17"/>
      <c r="F105" s="17"/>
      <c r="G105" s="17"/>
      <c r="I105" s="4"/>
    </row>
    <row r="106" spans="1:9" x14ac:dyDescent="0.2">
      <c r="A106" s="1" t="s">
        <v>70</v>
      </c>
      <c r="B106" s="17" t="s">
        <v>71</v>
      </c>
      <c r="C106" s="17"/>
      <c r="D106" s="17"/>
      <c r="E106" s="17"/>
      <c r="F106" s="17"/>
      <c r="G106" s="17"/>
      <c r="I106" s="4">
        <f>[1]REKAPITULACIJA!$I$87</f>
        <v>0</v>
      </c>
    </row>
    <row r="107" spans="1:9" x14ac:dyDescent="0.2">
      <c r="B107" s="17"/>
      <c r="C107" s="17"/>
      <c r="D107" s="17"/>
      <c r="E107" s="17"/>
      <c r="F107" s="17"/>
      <c r="G107" s="17"/>
      <c r="I107" s="4"/>
    </row>
    <row r="108" spans="1:9" x14ac:dyDescent="0.2">
      <c r="A108" s="1" t="s">
        <v>72</v>
      </c>
      <c r="B108" s="17" t="s">
        <v>73</v>
      </c>
      <c r="C108" s="17"/>
      <c r="D108" s="17"/>
      <c r="E108" s="17"/>
      <c r="F108" s="17"/>
      <c r="G108" s="17"/>
      <c r="I108" s="4">
        <f>[1]REKAPITULACIJA!$I$89</f>
        <v>0</v>
      </c>
    </row>
    <row r="109" spans="1:9" x14ac:dyDescent="0.2">
      <c r="B109" s="17"/>
      <c r="C109" s="17"/>
      <c r="D109" s="17"/>
      <c r="E109" s="17"/>
      <c r="F109" s="17"/>
      <c r="G109" s="17"/>
      <c r="I109" s="4"/>
    </row>
    <row r="110" spans="1:9" ht="15" customHeight="1" thickBot="1" x14ac:dyDescent="0.25">
      <c r="A110" s="18"/>
      <c r="B110" s="43" t="s">
        <v>74</v>
      </c>
      <c r="C110" s="43"/>
      <c r="D110" s="43"/>
      <c r="E110" s="43"/>
      <c r="F110" s="43"/>
      <c r="G110" s="43"/>
      <c r="H110" s="18"/>
      <c r="I110" s="19">
        <f>I74+I76+I78+I80+I86+I90+I92+I94+I96+I98+I102+I82+I84+I100+I106+I108+I88+I104</f>
        <v>0</v>
      </c>
    </row>
    <row r="111" spans="1:9" ht="13.5" thickTop="1" x14ac:dyDescent="0.2">
      <c r="A111" s="2"/>
      <c r="B111" s="3"/>
      <c r="C111" s="3"/>
      <c r="D111" s="3"/>
      <c r="E111" s="3"/>
      <c r="F111" s="3"/>
      <c r="G111" s="3"/>
      <c r="I111" s="4"/>
    </row>
    <row r="112" spans="1:9" x14ac:dyDescent="0.2">
      <c r="A112" s="13" t="s">
        <v>11</v>
      </c>
      <c r="B112" s="24" t="s">
        <v>12</v>
      </c>
      <c r="C112" s="24"/>
      <c r="D112" s="24"/>
      <c r="E112" s="24"/>
      <c r="F112" s="24"/>
      <c r="G112" s="24"/>
      <c r="H112" s="14"/>
      <c r="I112" s="27" t="s">
        <v>14</v>
      </c>
    </row>
    <row r="113" spans="1:14" x14ac:dyDescent="0.2">
      <c r="A113" s="2"/>
      <c r="B113" s="3"/>
      <c r="C113" s="3"/>
      <c r="D113" s="3"/>
      <c r="E113" s="3"/>
      <c r="F113" s="3"/>
      <c r="G113" s="3"/>
      <c r="I113" s="4"/>
    </row>
    <row r="114" spans="1:14" x14ac:dyDescent="0.2">
      <c r="A114" s="1" t="s">
        <v>29</v>
      </c>
      <c r="B114" s="1" t="s">
        <v>90</v>
      </c>
      <c r="I114" s="28">
        <f>[2]REKAPITULACIJA!$E$16</f>
        <v>0</v>
      </c>
    </row>
    <row r="115" spans="1:14" x14ac:dyDescent="0.2">
      <c r="I115" s="28"/>
    </row>
    <row r="116" spans="1:14" x14ac:dyDescent="0.2">
      <c r="A116" s="1" t="s">
        <v>30</v>
      </c>
      <c r="B116" s="1" t="s">
        <v>91</v>
      </c>
      <c r="I116" s="28">
        <f>[3]REKAPITULACIJA!$E$12</f>
        <v>0</v>
      </c>
    </row>
    <row r="117" spans="1:14" x14ac:dyDescent="0.2">
      <c r="I117" s="28"/>
    </row>
    <row r="118" spans="1:14" x14ac:dyDescent="0.2">
      <c r="A118" s="1" t="s">
        <v>35</v>
      </c>
      <c r="B118" s="1" t="s">
        <v>92</v>
      </c>
      <c r="I118" s="28">
        <f>[4]REKAPITULACIJA!$E$11</f>
        <v>0</v>
      </c>
    </row>
    <row r="119" spans="1:14" x14ac:dyDescent="0.2">
      <c r="I119" s="28"/>
    </row>
    <row r="120" spans="1:14" x14ac:dyDescent="0.2">
      <c r="A120" s="1" t="s">
        <v>37</v>
      </c>
      <c r="B120" s="1" t="s">
        <v>93</v>
      </c>
      <c r="I120" s="28">
        <f>[5]REKAPITULACIJA!$E$11</f>
        <v>0</v>
      </c>
    </row>
    <row r="121" spans="1:14" x14ac:dyDescent="0.2">
      <c r="I121" s="28"/>
    </row>
    <row r="122" spans="1:14" x14ac:dyDescent="0.2">
      <c r="A122" s="1" t="s">
        <v>39</v>
      </c>
      <c r="B122" s="1" t="s">
        <v>94</v>
      </c>
      <c r="I122" s="28">
        <f>[6]REKAPITULACIJA!$E$13</f>
        <v>0</v>
      </c>
    </row>
    <row r="123" spans="1:14" x14ac:dyDescent="0.2">
      <c r="I123" s="28"/>
    </row>
    <row r="124" spans="1:14" x14ac:dyDescent="0.2">
      <c r="A124" s="1" t="s">
        <v>95</v>
      </c>
      <c r="B124" s="1" t="s">
        <v>96</v>
      </c>
      <c r="I124" s="28">
        <f>[7]REKAPITULACIJA!$E$11</f>
        <v>0</v>
      </c>
    </row>
    <row r="126" spans="1:14" ht="13.5" thickBot="1" x14ac:dyDescent="0.25">
      <c r="A126" s="26"/>
      <c r="B126" s="25" t="s">
        <v>97</v>
      </c>
      <c r="C126" s="25"/>
      <c r="D126" s="25"/>
      <c r="E126" s="25"/>
      <c r="F126" s="25"/>
      <c r="G126" s="25"/>
      <c r="H126" s="18"/>
      <c r="I126" s="29">
        <f>SUM(I114:I125)</f>
        <v>0</v>
      </c>
    </row>
    <row r="127" spans="1:14" ht="13.5" thickTop="1" x14ac:dyDescent="0.2">
      <c r="A127" s="2"/>
      <c r="B127" s="3"/>
      <c r="C127" s="3"/>
      <c r="D127" s="3"/>
      <c r="E127" s="3"/>
      <c r="F127" s="3"/>
      <c r="G127" s="3"/>
      <c r="I127" s="4"/>
      <c r="N127" s="1"/>
    </row>
    <row r="128" spans="1:14" x14ac:dyDescent="0.2">
      <c r="A128" s="13" t="s">
        <v>98</v>
      </c>
      <c r="B128" s="24" t="s">
        <v>13</v>
      </c>
      <c r="C128" s="24"/>
      <c r="D128" s="24"/>
      <c r="E128" s="24"/>
      <c r="F128" s="24"/>
      <c r="G128" s="24"/>
      <c r="H128" s="14"/>
      <c r="I128" s="15" t="s">
        <v>14</v>
      </c>
      <c r="N128" s="1"/>
    </row>
    <row r="129" spans="1:14" x14ac:dyDescent="0.2">
      <c r="A129" s="2"/>
      <c r="B129" s="3"/>
      <c r="C129" s="3"/>
      <c r="D129" s="3"/>
      <c r="E129" s="3"/>
      <c r="F129" s="3"/>
      <c r="G129" s="3"/>
      <c r="I129" s="4"/>
      <c r="M129" s="1" t="s">
        <v>14</v>
      </c>
      <c r="N129" s="1"/>
    </row>
    <row r="130" spans="1:14" ht="14.25" x14ac:dyDescent="0.2">
      <c r="A130" s="1" t="s">
        <v>29</v>
      </c>
      <c r="B130" s="11" t="s">
        <v>82</v>
      </c>
      <c r="C130" s="11"/>
      <c r="D130" s="11"/>
      <c r="E130" s="11"/>
      <c r="F130" s="11"/>
      <c r="G130" s="11"/>
      <c r="I130" s="30">
        <f>[8]REKAPITULACIJA!$D$10</f>
        <v>0</v>
      </c>
      <c r="N130" s="1"/>
    </row>
    <row r="131" spans="1:14" x14ac:dyDescent="0.2">
      <c r="B131" s="11"/>
      <c r="C131" s="11"/>
      <c r="D131" s="11"/>
      <c r="E131" s="11"/>
      <c r="F131" s="11"/>
      <c r="G131" s="11"/>
      <c r="I131" s="4"/>
      <c r="N131" s="1"/>
    </row>
    <row r="132" spans="1:14" x14ac:dyDescent="0.2">
      <c r="A132" s="1" t="s">
        <v>30</v>
      </c>
      <c r="B132" s="11" t="s">
        <v>83</v>
      </c>
      <c r="C132" s="11"/>
      <c r="D132" s="11"/>
      <c r="E132" s="11"/>
      <c r="F132" s="11"/>
      <c r="G132" s="11"/>
      <c r="I132" s="4">
        <f>[8]REKAPITULACIJA!$D$11</f>
        <v>0</v>
      </c>
      <c r="N132" s="1"/>
    </row>
    <row r="133" spans="1:14" x14ac:dyDescent="0.2">
      <c r="C133" s="11"/>
      <c r="D133" s="11"/>
      <c r="E133" s="11"/>
      <c r="F133" s="11"/>
      <c r="G133" s="11"/>
      <c r="I133" s="4"/>
      <c r="N133" s="1"/>
    </row>
    <row r="134" spans="1:14" x14ac:dyDescent="0.2">
      <c r="A134" s="1" t="s">
        <v>35</v>
      </c>
      <c r="B134" s="11" t="s">
        <v>84</v>
      </c>
      <c r="C134" s="11"/>
      <c r="D134" s="11"/>
      <c r="E134" s="11"/>
      <c r="F134" s="11"/>
      <c r="G134" s="11"/>
      <c r="I134" s="4">
        <f>[8]REKAPITULACIJA!$D$12</f>
        <v>0</v>
      </c>
      <c r="N134" s="1"/>
    </row>
    <row r="135" spans="1:14" x14ac:dyDescent="0.2">
      <c r="B135" s="11"/>
      <c r="C135" s="11"/>
      <c r="D135" s="11"/>
      <c r="E135" s="11"/>
      <c r="F135" s="11"/>
      <c r="G135" s="11"/>
      <c r="I135" s="4"/>
      <c r="N135" s="1"/>
    </row>
    <row r="136" spans="1:14" ht="12" customHeight="1" x14ac:dyDescent="0.2">
      <c r="A136" s="1" t="s">
        <v>37</v>
      </c>
      <c r="B136" s="11" t="s">
        <v>85</v>
      </c>
      <c r="C136" s="11"/>
      <c r="D136" s="11"/>
      <c r="E136" s="11"/>
      <c r="F136" s="11"/>
      <c r="G136" s="11"/>
      <c r="I136" s="4">
        <f>[8]REKAPITULACIJA!$D$13</f>
        <v>0</v>
      </c>
      <c r="N136" s="1"/>
    </row>
    <row r="137" spans="1:14" x14ac:dyDescent="0.2">
      <c r="B137" s="11"/>
      <c r="C137" s="11"/>
      <c r="D137" s="11"/>
      <c r="E137" s="11"/>
      <c r="F137" s="11"/>
      <c r="G137" s="11"/>
      <c r="I137" s="4"/>
      <c r="N137" s="1"/>
    </row>
    <row r="138" spans="1:14" x14ac:dyDescent="0.2">
      <c r="A138" s="22" t="s">
        <v>39</v>
      </c>
      <c r="B138" s="11" t="s">
        <v>86</v>
      </c>
      <c r="C138" s="11"/>
      <c r="D138" s="11"/>
      <c r="E138" s="11"/>
      <c r="F138" s="11"/>
      <c r="G138" s="11"/>
      <c r="I138" s="4">
        <f>[8]REKAPITULACIJA!$D$14</f>
        <v>0</v>
      </c>
      <c r="N138" s="1"/>
    </row>
    <row r="139" spans="1:14" x14ac:dyDescent="0.2">
      <c r="B139" s="11"/>
      <c r="C139" s="11"/>
      <c r="D139" s="11"/>
      <c r="E139" s="11"/>
      <c r="F139" s="11"/>
      <c r="G139" s="11"/>
      <c r="I139" s="4"/>
      <c r="N139" s="1"/>
    </row>
    <row r="140" spans="1:14" x14ac:dyDescent="0.2">
      <c r="A140" s="1" t="s">
        <v>41</v>
      </c>
      <c r="B140" s="11" t="s">
        <v>87</v>
      </c>
      <c r="C140" s="3"/>
      <c r="D140" s="3"/>
      <c r="E140" s="3"/>
      <c r="F140" s="3"/>
      <c r="G140" s="3"/>
      <c r="I140" s="4">
        <f>[8]REKAPITULACIJA!$D$15</f>
        <v>0</v>
      </c>
      <c r="N140" s="1"/>
    </row>
    <row r="141" spans="1:14" x14ac:dyDescent="0.2">
      <c r="B141" s="3"/>
      <c r="C141" s="3"/>
      <c r="D141" s="3"/>
      <c r="E141" s="3"/>
      <c r="F141" s="3"/>
      <c r="G141" s="3"/>
      <c r="I141" s="4"/>
      <c r="N141" s="1"/>
    </row>
    <row r="142" spans="1:14" ht="13.5" thickBot="1" x14ac:dyDescent="0.25">
      <c r="A142" s="18"/>
      <c r="B142" s="25" t="s">
        <v>88</v>
      </c>
      <c r="C142" s="25"/>
      <c r="D142" s="25"/>
      <c r="E142" s="25"/>
      <c r="F142" s="25"/>
      <c r="G142" s="25"/>
      <c r="H142" s="18"/>
      <c r="I142" s="29">
        <f>SUM(I130:I141)</f>
        <v>0</v>
      </c>
      <c r="N142" s="1"/>
    </row>
    <row r="143" spans="1:14" ht="13.5" thickTop="1" x14ac:dyDescent="0.2">
      <c r="B143" s="3"/>
      <c r="C143" s="3"/>
      <c r="D143" s="3"/>
      <c r="E143" s="3"/>
      <c r="F143" s="3"/>
      <c r="G143" s="3"/>
      <c r="I143" s="4"/>
      <c r="N143" s="1"/>
    </row>
    <row r="144" spans="1:14" ht="15.75" thickBot="1" x14ac:dyDescent="0.3">
      <c r="A144" s="26" t="s">
        <v>15</v>
      </c>
      <c r="B144" s="44" t="s">
        <v>89</v>
      </c>
      <c r="C144" s="45"/>
      <c r="D144" s="45"/>
      <c r="E144" s="45"/>
      <c r="F144" s="45"/>
      <c r="G144" s="45"/>
      <c r="H144" s="18"/>
      <c r="I144" s="19">
        <f>[9]REKAPITULACIJA!$F$9</f>
        <v>0</v>
      </c>
      <c r="N144" s="1"/>
    </row>
    <row r="145" spans="1:14" ht="13.5" thickTop="1" x14ac:dyDescent="0.2">
      <c r="A145" s="2"/>
      <c r="B145" s="3"/>
      <c r="C145" s="3"/>
      <c r="D145" s="3"/>
      <c r="E145" s="3"/>
      <c r="F145" s="3"/>
      <c r="G145" s="3"/>
      <c r="I145" s="4"/>
      <c r="N145" s="1"/>
    </row>
    <row r="146" spans="1:14" x14ac:dyDescent="0.2">
      <c r="A146" s="13" t="s">
        <v>17</v>
      </c>
      <c r="B146" s="42" t="s">
        <v>18</v>
      </c>
      <c r="C146" s="42"/>
      <c r="D146" s="42"/>
      <c r="E146" s="42"/>
      <c r="F146" s="42"/>
      <c r="G146" s="42"/>
      <c r="H146" s="13"/>
      <c r="I146" s="20"/>
      <c r="N146" s="1"/>
    </row>
    <row r="147" spans="1:14" x14ac:dyDescent="0.2">
      <c r="N147" s="1"/>
    </row>
    <row r="148" spans="1:14" x14ac:dyDescent="0.2">
      <c r="A148" s="1" t="s">
        <v>29</v>
      </c>
      <c r="B148" s="1" t="s">
        <v>75</v>
      </c>
      <c r="I148" s="4">
        <f>[10]REKAPITULACIJA!$I$17</f>
        <v>0</v>
      </c>
      <c r="N148" s="1"/>
    </row>
    <row r="150" spans="1:14" x14ac:dyDescent="0.2">
      <c r="A150" s="1" t="s">
        <v>30</v>
      </c>
      <c r="B150" s="1" t="s">
        <v>34</v>
      </c>
      <c r="I150" s="4">
        <f>[10]REKAPITULACIJA!$I$19</f>
        <v>0</v>
      </c>
    </row>
    <row r="152" spans="1:14" x14ac:dyDescent="0.2">
      <c r="A152" s="1" t="s">
        <v>35</v>
      </c>
      <c r="B152" s="1" t="s">
        <v>76</v>
      </c>
      <c r="I152" s="4">
        <f>[10]REKAPITULACIJA!$I$21</f>
        <v>0</v>
      </c>
    </row>
    <row r="154" spans="1:14" x14ac:dyDescent="0.2">
      <c r="A154" s="1" t="s">
        <v>37</v>
      </c>
      <c r="B154" s="1" t="s">
        <v>77</v>
      </c>
      <c r="I154" s="4">
        <f>[10]REKAPITULACIJA!$I$23</f>
        <v>0</v>
      </c>
    </row>
    <row r="156" spans="1:14" x14ac:dyDescent="0.2">
      <c r="A156" s="22" t="s">
        <v>39</v>
      </c>
      <c r="B156" s="40" t="s">
        <v>78</v>
      </c>
      <c r="C156" s="40"/>
      <c r="D156" s="40"/>
      <c r="E156" s="40"/>
      <c r="F156" s="40"/>
      <c r="I156" s="23">
        <f>[10]REKAPITULACIJA!$I$25</f>
        <v>0</v>
      </c>
    </row>
    <row r="158" spans="1:14" x14ac:dyDescent="0.2">
      <c r="A158" s="1" t="s">
        <v>41</v>
      </c>
      <c r="B158" s="1" t="s">
        <v>79</v>
      </c>
      <c r="I158" s="4">
        <f>[10]REKAPITULACIJA!$I$27</f>
        <v>0</v>
      </c>
    </row>
    <row r="159" spans="1:14" x14ac:dyDescent="0.2">
      <c r="I159" s="4"/>
    </row>
    <row r="160" spans="1:14" x14ac:dyDescent="0.2">
      <c r="A160" s="1" t="s">
        <v>50</v>
      </c>
      <c r="B160" s="1" t="s">
        <v>80</v>
      </c>
      <c r="I160" s="4">
        <f>[10]REKAPITULACIJA!$I$29</f>
        <v>0</v>
      </c>
    </row>
    <row r="162" spans="1:9" ht="13.5" thickBot="1" x14ac:dyDescent="0.25">
      <c r="A162" s="18"/>
      <c r="B162" s="43" t="s">
        <v>81</v>
      </c>
      <c r="C162" s="43"/>
      <c r="D162" s="43"/>
      <c r="E162" s="43"/>
      <c r="F162" s="43"/>
      <c r="G162" s="43"/>
      <c r="H162" s="18"/>
      <c r="I162" s="19">
        <f>I148+I150+I152+I154+I156+I158+I160</f>
        <v>0</v>
      </c>
    </row>
    <row r="163" spans="1:9" ht="13.5" thickTop="1" x14ac:dyDescent="0.2">
      <c r="A163" s="2"/>
      <c r="B163" s="3"/>
      <c r="C163" s="3"/>
      <c r="D163" s="3"/>
      <c r="E163" s="3"/>
      <c r="F163" s="3"/>
      <c r="G163" s="3"/>
      <c r="I163" s="4"/>
    </row>
  </sheetData>
  <sheetProtection algorithmName="SHA-512" hashValue="lALMvKr2VNNzW5LAa+t1t/QZxy7Ig6FNDkyX+CWaharHGzyB5Tr5gYWI82R+oTRDCeA/kI02xSIk0uUhHr2Ajw==" saltValue="BRUJvBtWluYGXAmTgP6QOg==" spinCount="100000" sheet="1" objects="1" scenarios="1"/>
  <mergeCells count="31">
    <mergeCell ref="B146:G146"/>
    <mergeCell ref="B156:F156"/>
    <mergeCell ref="B162:G162"/>
    <mergeCell ref="B144:G144"/>
    <mergeCell ref="B62:G62"/>
    <mergeCell ref="B64:G64"/>
    <mergeCell ref="B66:G66"/>
    <mergeCell ref="B70:G70"/>
    <mergeCell ref="B72:G72"/>
    <mergeCell ref="B74:G74"/>
    <mergeCell ref="B76:G76"/>
    <mergeCell ref="B110:G110"/>
    <mergeCell ref="B60:G60"/>
    <mergeCell ref="B28:G28"/>
    <mergeCell ref="B34:G34"/>
    <mergeCell ref="B36:D36"/>
    <mergeCell ref="B40:I40"/>
    <mergeCell ref="B41:I41"/>
    <mergeCell ref="B42:I42"/>
    <mergeCell ref="A46:I46"/>
    <mergeCell ref="B48:G48"/>
    <mergeCell ref="B50:G50"/>
    <mergeCell ref="B54:G54"/>
    <mergeCell ref="B56:G56"/>
    <mergeCell ref="B32:G32"/>
    <mergeCell ref="B27:G27"/>
    <mergeCell ref="A10:I10"/>
    <mergeCell ref="B12:G12"/>
    <mergeCell ref="B14:G14"/>
    <mergeCell ref="B16:G16"/>
    <mergeCell ref="B26:G26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headerFooter>
    <oddHeader>&amp;LPZI POPIS DEL&amp;CSTANOVANJSKO NASELJE
RESNICA - 1.FAZA&amp;RŠT. PROJ.: 24-14-RES</oddHeader>
    <oddFooter>&amp;LREKAPITULACIJA&amp;RStran &amp;P od &amp;N</oddFooter>
  </headerFooter>
  <rowBreaks count="2" manualBreakCount="2">
    <brk id="45" max="8" man="1"/>
    <brk id="11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REKAPITULACIJA</vt:lpstr>
      <vt:lpstr>REKAPITULACIJA!Print_Area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Stane Sotlar</dc:creator>
  <cp:lastModifiedBy>Stane Sotlar</cp:lastModifiedBy>
  <cp:lastPrinted>2025-09-18T12:43:26Z</cp:lastPrinted>
  <dcterms:created xsi:type="dcterms:W3CDTF">2025-09-12T10:34:28Z</dcterms:created>
  <dcterms:modified xsi:type="dcterms:W3CDTF">2025-11-14T11:01:54Z</dcterms:modified>
</cp:coreProperties>
</file>